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6627DBDC-44A7-4BF4-8769-564F4100AB58}" xr6:coauthVersionLast="45" xr6:coauthVersionMax="45" xr10:uidLastSave="{00000000-0000-0000-0000-000000000000}"/>
  <bookViews>
    <workbookView xWindow="-120" yWindow="-120" windowWidth="29040" windowHeight="15840" xr2:uid="{00000000-000D-0000-FFFF-FFFF00000000}"/>
  </bookViews>
  <sheets>
    <sheet name="HLOOKUP"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7" i="6"/>
  <c r="C10" i="5"/>
  <c r="A8" i="3"/>
  <c r="C12" i="5"/>
  <c r="A9" i="2"/>
  <c r="C9" i="5"/>
  <c r="A21" i="7"/>
  <c r="A18" i="7"/>
  <c r="C11" i="5"/>
  <c r="A9" i="4"/>
  <c r="B27" i="7" l="1"/>
  <c r="B25" i="7"/>
  <c r="B24" i="7"/>
  <c r="A20" i="7"/>
  <c r="B17" i="7"/>
  <c r="B20" i="7" s="1"/>
  <c r="B26" i="7" s="1"/>
  <c r="B28" i="7" s="1"/>
  <c r="B16" i="6"/>
  <c r="B9" i="5"/>
  <c r="B11" i="5" s="1"/>
  <c r="A9" i="5"/>
  <c r="D4" i="5"/>
  <c r="C4" i="5"/>
  <c r="B4" i="5"/>
  <c r="C5" i="5" s="1"/>
  <c r="D5" i="5" s="1"/>
  <c r="B10" i="5" l="1"/>
  <c r="B12" i="5" s="1"/>
  <c r="E5" i="5"/>
  <c r="B8" i="4"/>
  <c r="D4" i="4"/>
  <c r="C4" i="4"/>
  <c r="B4" i="4"/>
  <c r="B7" i="3"/>
  <c r="B8" i="2"/>
  <c r="A28" i="1" l="1"/>
  <c r="A29" i="1"/>
  <c r="A30" i="1"/>
  <c r="A31" i="1"/>
  <c r="A32" i="1"/>
  <c r="A33" i="1"/>
  <c r="A34" i="1"/>
</calcChain>
</file>

<file path=xl/sharedStrings.xml><?xml version="1.0" encoding="utf-8"?>
<sst xmlns="http://schemas.openxmlformats.org/spreadsheetml/2006/main" count="146" uniqueCount="109">
  <si>
    <t>if with a sorted forst row, with range_lookup TRUE, the lookup_value is LESS than the smallest value in the first row.</t>
  </si>
  <si>
    <t>if range_lookup is FALSE and no exact match is found.</t>
  </si>
  <si>
    <r>
      <rPr>
        <b/>
        <sz val="10"/>
        <color rgb="FFFF0000"/>
        <rFont val="Arial"/>
        <family val="2"/>
      </rPr>
      <t>#N/A</t>
    </r>
    <r>
      <rPr>
        <sz val="10"/>
        <rFont val="Arial"/>
        <family val="2"/>
      </rPr>
      <t xml:space="preserve"> is returned</t>
    </r>
  </si>
  <si>
    <r>
      <rPr>
        <b/>
        <sz val="10"/>
        <color rgb="FFFF0000"/>
        <rFont val="Arial"/>
        <family val="2"/>
      </rPr>
      <t>#REF!</t>
    </r>
    <r>
      <rPr>
        <sz val="10"/>
        <rFont val="Arial"/>
        <family val="2"/>
      </rPr>
      <t xml:space="preserve"> will be returned if the row_index_num is greater than the number of rows in the table_array.</t>
    </r>
  </si>
  <si>
    <r>
      <rPr>
        <b/>
        <sz val="10"/>
        <color rgb="FFFF0000"/>
        <rFont val="Arial"/>
        <family val="2"/>
      </rPr>
      <t>#NAME?</t>
    </r>
    <r>
      <rPr>
        <sz val="10"/>
        <rFont val="Arial"/>
        <family val="2"/>
      </rPr>
      <t xml:space="preserve"> will be returned if a table_array is referred to by text string and no table of that name exists.</t>
    </r>
  </si>
  <si>
    <t>range_lookup argument does not evaluate to TRUE or FALSE or underlying logical values of 1 or 0.</t>
  </si>
  <si>
    <t>the ROW_index_num is less than 1</t>
  </si>
  <si>
    <t>may be returned 'temporarily' where the table is in another workbook. You need to re-enter or do a global re-entry and calculation using CTRL+ALT+SHIFT+F9.</t>
  </si>
  <si>
    <r>
      <rPr>
        <b/>
        <sz val="10"/>
        <color rgb="FFFF0000"/>
        <rFont val="Arial"/>
        <family val="2"/>
      </rPr>
      <t>#VALUE!</t>
    </r>
    <r>
      <rPr>
        <sz val="10"/>
        <rFont val="Arial"/>
        <family val="2"/>
      </rPr>
      <t xml:space="preserve"> will be returned where:</t>
    </r>
  </si>
  <si>
    <t>Errors Using HLOOKUP Function</t>
  </si>
  <si>
    <t>In this case marks will only equal our borders by coincidence. In this case range_lookup argument is TRUE</t>
  </si>
  <si>
    <t>If the target file is renamed or moved you will get a "File not found" message when you open your workbook.</t>
  </si>
  <si>
    <t>Once the formula is entered and tested, the target workbook can be closed. The formula will automatically change to give the full address of the target file.</t>
  </si>
  <si>
    <t>c. When you have entered the lookup_value and need the table_array argument, navigate to the opened target workbook, select the table as normally, and complete the function entry as normal.</t>
  </si>
  <si>
    <t>b. Select the cell you are putting the formula into.</t>
  </si>
  <si>
    <t>a. Open the 'target workbook'</t>
  </si>
  <si>
    <t>The best approach to constructing such formulas is:</t>
  </si>
  <si>
    <t>Credit</t>
  </si>
  <si>
    <t>Grade</t>
  </si>
  <si>
    <t>Insert Mark</t>
  </si>
  <si>
    <t>b. The address of the target file should not change by (eg) renaming the file or changing the folder  or drive that it stored on.</t>
  </si>
  <si>
    <t>a. Should always be accessible by the workbook that requires to look up the table.</t>
  </si>
  <si>
    <t>The most important issue is that the location of any remote file:</t>
  </si>
  <si>
    <t>There is no requirement that the HLOOKUP table should be in the same worksheet or indeed the same workbook.</t>
  </si>
  <si>
    <t>Total Order</t>
  </si>
  <si>
    <t>Number</t>
  </si>
  <si>
    <t>Price per item</t>
  </si>
  <si>
    <t>Material</t>
  </si>
  <si>
    <t>Product</t>
  </si>
  <si>
    <t>Order</t>
  </si>
  <si>
    <t>Table Row Calculator</t>
  </si>
  <si>
    <t>Number required</t>
  </si>
  <si>
    <t>Iron</t>
  </si>
  <si>
    <t>Select Material</t>
  </si>
  <si>
    <t>Widgets</t>
  </si>
  <si>
    <t>Select Product</t>
  </si>
  <si>
    <t>Gold</t>
  </si>
  <si>
    <t>Silver</t>
  </si>
  <si>
    <t>Brass</t>
  </si>
  <si>
    <t>Aluminium</t>
  </si>
  <si>
    <t>Copper</t>
  </si>
  <si>
    <t>Stainless Steel</t>
  </si>
  <si>
    <t>Plastic</t>
  </si>
  <si>
    <t>Bolts</t>
  </si>
  <si>
    <t>Nuts</t>
  </si>
  <si>
    <t>Material Number</t>
  </si>
  <si>
    <t>Example 6:- Finding Row For HLOOKUP Function Using VLOOKUP</t>
  </si>
  <si>
    <t>Note: In this case we are providing the exact horizontal and vertical table parameters and are requiring an exact match. Accordingly range_lookup argument is FALSE.</t>
  </si>
  <si>
    <t>Price of selected product</t>
  </si>
  <si>
    <t>Example 5:- HLOOKUP Function Multiple Rows (Exact Data)</t>
  </si>
  <si>
    <t>Total Commission</t>
  </si>
  <si>
    <t>Top Slice Commission Amount</t>
  </si>
  <si>
    <t>Base Commission</t>
  </si>
  <si>
    <t>Sales</t>
  </si>
  <si>
    <t>Top Slice Commission Rate</t>
  </si>
  <si>
    <t>To</t>
  </si>
  <si>
    <t>From</t>
  </si>
  <si>
    <t>The middle row is not used in this case but acts as a helper to the user.</t>
  </si>
  <si>
    <t>Commission</t>
  </si>
  <si>
    <t>High Distinction</t>
  </si>
  <si>
    <t>Distinction</t>
  </si>
  <si>
    <t>Pass</t>
  </si>
  <si>
    <t>Fail</t>
  </si>
  <si>
    <t>Grommets</t>
  </si>
  <si>
    <t>Post Holes</t>
  </si>
  <si>
    <t>Index of Examples</t>
  </si>
  <si>
    <t>Example Using HLOOKUP Function</t>
  </si>
  <si>
    <t>This is the difficult one to understand!
If left at or set at the default of TRUE, and if the row 1 data is arranged in ascending order, HLOOKUP will return an exact match if there is one or the next value above if there isn't.
If set at FALSE, then HLOOKUP will only look for and return an exact match (ignoring case) if there is one. If there isn't, then HLOOKUP returns #N/A.</t>
  </si>
  <si>
    <t>A logical value that specifies whether you want HLOOKUP to find an exact match or an approximate match.</t>
  </si>
  <si>
    <t>Optional</t>
  </si>
  <si>
    <t>range_lookup</t>
  </si>
  <si>
    <t>The first row of the table (often headings) is row 1.</t>
  </si>
  <si>
    <t>This is the row number in the table from which the looked up value will be taken.</t>
  </si>
  <si>
    <t>Required.</t>
  </si>
  <si>
    <t>row_index_number</t>
  </si>
  <si>
    <t>The values in the first row are those that are 'looked up' and compared with the lookup_value.
The first row values may be any value type: text, numbers, or logical.
If range_lookup is set to TRUE then the values in the first row MUST be arranged in ascending order either numerically or alphabetically or logically (FALSE &gt; tRUE).
If range_lookup is is set to FALSE , then the first row data need not be sorted and HLOOKUP will look for the first match. For HLOOKUP purposes the search is not case sensitive.</t>
  </si>
  <si>
    <t>The address of the of the table that is the subject of the HLOOKUP which will be a range, a formula returning a range, or a range name..</t>
  </si>
  <si>
    <t>table_array</t>
  </si>
  <si>
    <t>The value to be found in the first row of the table.</t>
  </si>
  <si>
    <t>lookup_value</t>
  </si>
  <si>
    <t>Description</t>
  </si>
  <si>
    <t>Type</t>
  </si>
  <si>
    <t>Name</t>
  </si>
  <si>
    <t>Arguments:</t>
  </si>
  <si>
    <r>
      <t>=HLOOKUP(</t>
    </r>
    <r>
      <rPr>
        <b/>
        <sz val="10"/>
        <color rgb="FFFF0000"/>
        <rFont val="Arial"/>
        <family val="2"/>
      </rPr>
      <t>lookup_value,table_array,row_index_num</t>
    </r>
    <r>
      <rPr>
        <sz val="10"/>
        <rFont val="Arial"/>
        <family val="2"/>
      </rPr>
      <t>,[range_lookup])</t>
    </r>
  </si>
  <si>
    <t>Syntax:</t>
  </si>
  <si>
    <t>Less commonly used than VLOOKUP but nonetheless a very useful function. Indeed it can be regarded as the same but using a transposed table.</t>
  </si>
  <si>
    <t>Comments</t>
  </si>
  <si>
    <t>Looks in the top row of a table or array and returns the value of the indicated cell</t>
  </si>
  <si>
    <t>HLOOKUP</t>
  </si>
  <si>
    <t>Formula in B12   &gt;&gt;&gt;   =HLOOKUP(B11,'C:\FunctionBible\[ZZTester.xlsm]Sheet1'!$A$1:$E$2,2,TRUE)</t>
  </si>
  <si>
    <t>=HLOOKUP(B11,'C:\FunctionBible\[ZZTester.xlsm]Sheet1'!$A$1:$E$2,2,TRUE)</t>
  </si>
  <si>
    <t>The formula in B12 works if you remove the text prefix as long as you have the workbook in the location shown.</t>
  </si>
  <si>
    <t>Example 1:- Simple Entry Of HLOOKUP Function (Exact Data)</t>
  </si>
  <si>
    <t>Example 2:- Simple Entry Of HLOOKUP Function (Scaled Data)</t>
  </si>
  <si>
    <t>Example 3:- More User Friendly Setup Of HLOOKUP Function For Scaled Data</t>
  </si>
  <si>
    <t>Example 4:- Multiple HLOOKUP Functions For Commission / Tax Calculations Using Scaled Data</t>
  </si>
  <si>
    <t>Example 7:- Simple Entry Of HLOOKUP Function In Another Workbook.</t>
  </si>
  <si>
    <t>Related / Similar And Frequently Used With Functions</t>
  </si>
  <si>
    <t>Related / Similar</t>
  </si>
  <si>
    <t>LOOKUP</t>
  </si>
  <si>
    <t>VLOOKUP</t>
  </si>
  <si>
    <t>A Lookup that has vector and array forms.</t>
  </si>
  <si>
    <t>Looks in the first column of a table or array and returns the value in the row found of a cell in an indicated column of the table.</t>
  </si>
  <si>
    <t>File Creation Date : 19-Jun-2020</t>
  </si>
  <si>
    <t xml:space="preserve">Open the Excel help for this function. </t>
  </si>
  <si>
    <t>Double Click on HLOOKUP and then click on the link</t>
  </si>
  <si>
    <t>Enter =HLOOKUP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</si>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</sst>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0_ ;[Red]\-0\ "/>
  </numFmts>
  <fonts count="10" x14ac:knownFonts="1">
    <font>
      <sz val="10"/>
      <name val="Arial"/>
      <family val="2"/>
    </font>
    <font>
      <sz val="10"/>
      <color rgb="FFFF0000"/>
      <name val="Arial"/>
      <family val="2"/>
    </font>
    <font>
      <sz val="10"/>
      <name val="Arial"/>
      <family val="2"/>
    </font>
    <font>
      <b/>
      <sz val="10"/>
      <color rgb="FFFF0000"/>
      <name val="Arial"/>
      <family val="2"/>
    </font>
    <font>
      <b/>
      <sz val="10"/>
      <name val="Arial"/>
      <family val="2"/>
    </font>
    <font>
      <b/>
      <sz val="12"/>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2" fillId="0" borderId="0" applyFont="0" applyFill="0" applyBorder="0" applyAlignment="0" applyProtection="0"/>
    <xf numFmtId="0" fontId="8" fillId="0" borderId="0" applyNumberFormat="0" applyFill="0" applyBorder="0" applyAlignment="0" applyProtection="0"/>
  </cellStyleXfs>
  <cellXfs count="62">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0" borderId="0" xfId="0" applyFill="1" applyProtection="1"/>
    <xf numFmtId="0" fontId="0" fillId="0" borderId="0" xfId="0" applyFont="1" applyFill="1" applyProtection="1"/>
    <xf numFmtId="0" fontId="5" fillId="0" borderId="0" xfId="0" applyFont="1" applyFill="1" applyProtection="1"/>
    <xf numFmtId="0" fontId="9" fillId="0" borderId="0" xfId="2" applyFont="1" applyFill="1" applyAlignment="1" applyProtection="1">
      <alignment horizontal="center"/>
    </xf>
    <xf numFmtId="0" fontId="0" fillId="0" borderId="0" xfId="0" quotePrefix="1" applyFont="1" applyFill="1" applyAlignment="1" applyProtection="1">
      <alignment horizontal="left"/>
    </xf>
    <xf numFmtId="0" fontId="0" fillId="0" borderId="0" xfId="0" quotePrefix="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2" applyFont="1" applyFill="1" applyAlignment="1" applyProtection="1">
      <alignment horizontal="center"/>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4"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0" fillId="0" borderId="0" xfId="2" applyFont="1" applyFill="1" applyAlignment="1" applyProtection="1">
      <alignment horizontal="center" vertical="top" wrapText="1"/>
    </xf>
    <xf numFmtId="0" fontId="0" fillId="0" borderId="0" xfId="0" applyFill="1" applyAlignment="1" applyProtection="1">
      <alignment wrapText="1"/>
    </xf>
    <xf numFmtId="0" fontId="5"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vertical="top"/>
    </xf>
    <xf numFmtId="0" fontId="2" fillId="0" borderId="0" xfId="0" applyFont="1" applyFill="1" applyAlignment="1" applyProtection="1">
      <alignment horizontal="left" indent="3"/>
    </xf>
    <xf numFmtId="0" fontId="4" fillId="0" borderId="0" xfId="0" applyFont="1" applyFill="1" applyAlignment="1" applyProtection="1">
      <alignment horizontal="left" vertical="top" wrapText="1"/>
    </xf>
    <xf numFmtId="0" fontId="2" fillId="0" borderId="0" xfId="0" applyFont="1" applyFill="1" applyAlignment="1" applyProtection="1">
      <alignment horizontal="left" vertical="top"/>
    </xf>
    <xf numFmtId="0" fontId="2" fillId="0" borderId="0" xfId="0" applyFont="1" applyFill="1" applyAlignment="1" applyProtection="1">
      <alignment horizontal="left" vertical="top" indent="3"/>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5"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40" fontId="4" fillId="0" borderId="0" xfId="0" applyNumberFormat="1" applyFont="1" applyFill="1" applyAlignment="1" applyProtection="1">
      <alignment horizontal="right" vertical="top" wrapText="1"/>
      <protection locked="0"/>
    </xf>
    <xf numFmtId="8" fontId="2" fillId="0" borderId="0" xfId="0" applyNumberFormat="1" applyFont="1" applyFill="1" applyAlignment="1" applyProtection="1">
      <alignment vertical="top"/>
      <protection locked="0"/>
    </xf>
    <xf numFmtId="164" fontId="2" fillId="0" borderId="0" xfId="0" applyNumberFormat="1" applyFont="1" applyFill="1" applyAlignment="1" applyProtection="1">
      <alignment vertical="top"/>
      <protection locked="0"/>
    </xf>
    <xf numFmtId="8" fontId="2" fillId="0" borderId="0" xfId="0" applyNumberFormat="1" applyFont="1" applyFill="1" applyAlignment="1" applyProtection="1">
      <alignment horizontal="left" vertical="top" wrapText="1"/>
    </xf>
    <xf numFmtId="0" fontId="1" fillId="0" borderId="0" xfId="0" applyFont="1" applyFill="1" applyProtection="1"/>
    <xf numFmtId="0" fontId="7" fillId="3" borderId="0" xfId="0" quotePrefix="1" applyFont="1" applyFill="1" applyAlignment="1" applyProtection="1">
      <alignment horizontal="left" vertical="center"/>
    </xf>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40" fontId="2" fillId="0" borderId="0" xfId="0" applyNumberFormat="1" applyFont="1" applyFill="1" applyAlignment="1" applyProtection="1">
      <alignment horizontal="right" vertical="top" wrapText="1"/>
      <protection locked="0"/>
    </xf>
    <xf numFmtId="8" fontId="2" fillId="0" borderId="0" xfId="0" applyNumberFormat="1" applyFont="1" applyFill="1" applyAlignment="1" applyProtection="1">
      <alignment horizontal="right" vertical="top"/>
      <protection locked="0"/>
    </xf>
    <xf numFmtId="0" fontId="4" fillId="0" borderId="0" xfId="0" applyFont="1" applyFill="1" applyAlignment="1" applyProtection="1">
      <alignment horizontal="right" vertical="top" wrapText="1"/>
    </xf>
    <xf numFmtId="10" fontId="2" fillId="0" borderId="0" xfId="1" applyNumberFormat="1" applyFont="1" applyFill="1" applyAlignment="1" applyProtection="1">
      <alignment horizontal="right" vertical="top" wrapText="1"/>
      <protection locked="0"/>
    </xf>
    <xf numFmtId="10" fontId="2" fillId="0" borderId="0" xfId="1" applyNumberFormat="1" applyFont="1" applyFill="1" applyAlignment="1" applyProtection="1">
      <alignment horizontal="right" vertical="top"/>
      <protection locked="0"/>
    </xf>
    <xf numFmtId="10" fontId="2" fillId="0" borderId="0" xfId="1" applyNumberFormat="1" applyFont="1" applyFill="1" applyAlignment="1" applyProtection="1">
      <alignment horizontal="right" vertical="top" wrapText="1"/>
    </xf>
    <xf numFmtId="0" fontId="2" fillId="0" borderId="0" xfId="0" applyFont="1" applyFill="1" applyAlignment="1" applyProtection="1">
      <alignment horizontal="right" vertical="top"/>
    </xf>
    <xf numFmtId="40" fontId="2" fillId="0" borderId="0" xfId="0" applyNumberFormat="1" applyFont="1" applyFill="1" applyAlignment="1" applyProtection="1">
      <alignment horizontal="left" vertical="top" wrapText="1"/>
    </xf>
    <xf numFmtId="8" fontId="2" fillId="0" borderId="0" xfId="1" applyNumberFormat="1" applyFont="1" applyFill="1" applyAlignment="1" applyProtection="1">
      <alignment horizontal="right" vertical="top" wrapText="1"/>
    </xf>
    <xf numFmtId="8" fontId="4" fillId="0" borderId="0" xfId="0" applyNumberFormat="1" applyFont="1" applyFill="1" applyAlignment="1" applyProtection="1">
      <alignment horizontal="right" vertical="top" wrapText="1"/>
    </xf>
    <xf numFmtId="40" fontId="4" fillId="0" borderId="0" xfId="0" applyNumberFormat="1" applyFont="1" applyFill="1" applyAlignment="1" applyProtection="1">
      <alignment horizontal="left" vertical="top" wrapText="1"/>
      <protection locked="0"/>
    </xf>
    <xf numFmtId="40" fontId="2" fillId="0" borderId="0" xfId="0" applyNumberFormat="1" applyFont="1" applyFill="1" applyAlignment="1" applyProtection="1">
      <alignment horizontal="left" vertical="top" wrapText="1"/>
      <protection locked="0"/>
    </xf>
    <xf numFmtId="40" fontId="2" fillId="0" borderId="0" xfId="0" applyNumberFormat="1" applyFont="1" applyFill="1" applyProtection="1">
      <protection locked="0"/>
    </xf>
    <xf numFmtId="0" fontId="2" fillId="0" borderId="0" xfId="0" applyFont="1" applyFill="1" applyAlignment="1" applyProtection="1">
      <alignment horizontal="left" vertical="top" wrapText="1"/>
      <protection locked="0"/>
    </xf>
    <xf numFmtId="0" fontId="7" fillId="3" borderId="0" xfId="0" applyFont="1" applyFill="1" applyAlignment="1" applyProtection="1">
      <alignment vertical="center"/>
    </xf>
    <xf numFmtId="38" fontId="2" fillId="0" borderId="0" xfId="0" applyNumberFormat="1" applyFont="1" applyFill="1" applyAlignment="1" applyProtection="1">
      <alignment horizontal="right" vertical="top" wrapText="1"/>
      <protection locked="0"/>
    </xf>
    <xf numFmtId="164" fontId="2" fillId="0" borderId="0" xfId="0" applyNumberFormat="1" applyFont="1" applyFill="1" applyAlignment="1" applyProtection="1">
      <alignment horizontal="left" vertical="top" wrapText="1"/>
    </xf>
    <xf numFmtId="8" fontId="4" fillId="0" borderId="0" xfId="0" applyNumberFormat="1" applyFont="1" applyFill="1" applyAlignment="1" applyProtection="1">
      <alignment horizontal="left" vertical="top" wrapText="1"/>
    </xf>
    <xf numFmtId="0" fontId="4" fillId="0" borderId="0" xfId="0" quotePrefix="1" applyFont="1" applyFill="1" applyAlignment="1" applyProtection="1">
      <alignment horizontal="left" vertical="top"/>
    </xf>
    <xf numFmtId="0" fontId="0" fillId="0" borderId="0" xfId="0" quotePrefix="1" applyFont="1" applyFill="1" applyAlignment="1" applyProtection="1">
      <alignment horizontal="left" vertical="top"/>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A1:E48"/>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29" t="s">
        <v>89</v>
      </c>
      <c r="B1" s="30"/>
      <c r="C1" s="30"/>
      <c r="D1" s="31" t="s">
        <v>108</v>
      </c>
      <c r="E1" s="32"/>
    </row>
    <row r="2" spans="1:5" ht="15" customHeight="1" x14ac:dyDescent="0.2">
      <c r="A2" s="3"/>
      <c r="B2" s="3"/>
      <c r="C2" s="3"/>
      <c r="D2" s="4"/>
    </row>
    <row r="3" spans="1:5" ht="15.75" x14ac:dyDescent="0.25">
      <c r="A3" s="5" t="s">
        <v>80</v>
      </c>
      <c r="B3" s="3"/>
      <c r="C3" s="3"/>
      <c r="D3" s="6" t="str">
        <f>HYPERLINK("http://www.rondebruin.nl/efb/efb.htm","Visit the Excel Function Bible website")</f>
        <v>Visit the Excel Function Bible website</v>
      </c>
    </row>
    <row r="4" spans="1:5" x14ac:dyDescent="0.2">
      <c r="A4" s="7" t="s">
        <v>88</v>
      </c>
      <c r="B4" s="3"/>
      <c r="C4" s="3"/>
      <c r="D4" s="8" t="s">
        <v>104</v>
      </c>
    </row>
    <row r="5" spans="1:5" x14ac:dyDescent="0.2">
      <c r="A5" s="9"/>
      <c r="B5" s="3"/>
      <c r="C5" s="3"/>
      <c r="D5" s="10"/>
    </row>
    <row r="6" spans="1:5" ht="15.75" x14ac:dyDescent="0.25">
      <c r="A6" s="5" t="s">
        <v>87</v>
      </c>
      <c r="B6" s="3"/>
      <c r="C6" s="3"/>
      <c r="D6" s="11" t="s">
        <v>105</v>
      </c>
    </row>
    <row r="7" spans="1:5" x14ac:dyDescent="0.2">
      <c r="A7" s="9" t="s">
        <v>86</v>
      </c>
      <c r="B7" s="3"/>
      <c r="C7" s="3"/>
      <c r="D7" s="10" t="s">
        <v>107</v>
      </c>
    </row>
    <row r="8" spans="1:5" x14ac:dyDescent="0.2">
      <c r="A8" s="9"/>
      <c r="B8" s="3"/>
      <c r="C8" s="3"/>
      <c r="D8" s="10" t="s">
        <v>106</v>
      </c>
    </row>
    <row r="9" spans="1:5" x14ac:dyDescent="0.2">
      <c r="A9" s="9"/>
      <c r="B9" s="3"/>
      <c r="C9" s="3"/>
      <c r="D9" s="10"/>
    </row>
    <row r="10" spans="1:5" ht="15.75" x14ac:dyDescent="0.25">
      <c r="A10" s="5" t="s">
        <v>85</v>
      </c>
      <c r="B10" s="3"/>
      <c r="C10" s="3"/>
      <c r="D10" s="6" t="str">
        <f>HYPERLINK("..\efb_Excel%20Functions%20Bible.xlsx","Go back to or open the EFB menu workbook")</f>
        <v>Go back to or open the EFB menu workbook</v>
      </c>
    </row>
    <row r="11" spans="1:5" x14ac:dyDescent="0.2">
      <c r="A11" s="12" t="s">
        <v>84</v>
      </c>
      <c r="B11" s="3"/>
      <c r="C11" s="3"/>
      <c r="D11" s="10"/>
    </row>
    <row r="12" spans="1:5" x14ac:dyDescent="0.2">
      <c r="A12" s="13"/>
      <c r="B12" s="3"/>
      <c r="C12" s="3"/>
      <c r="D12" s="10"/>
    </row>
    <row r="13" spans="1:5" ht="15.75" x14ac:dyDescent="0.25">
      <c r="A13" s="5" t="s">
        <v>83</v>
      </c>
      <c r="B13" s="3"/>
      <c r="C13" s="3"/>
      <c r="D13" s="10"/>
    </row>
    <row r="14" spans="1:5" x14ac:dyDescent="0.2">
      <c r="A14" s="14" t="s">
        <v>82</v>
      </c>
      <c r="B14" s="14" t="s">
        <v>81</v>
      </c>
      <c r="C14" s="14" t="s">
        <v>80</v>
      </c>
      <c r="D14" s="10"/>
    </row>
    <row r="15" spans="1:5" x14ac:dyDescent="0.2">
      <c r="A15" s="15" t="s">
        <v>79</v>
      </c>
      <c r="B15" s="15" t="s">
        <v>73</v>
      </c>
      <c r="C15" s="16" t="s">
        <v>78</v>
      </c>
      <c r="D15" s="17"/>
    </row>
    <row r="16" spans="1:5" ht="153" x14ac:dyDescent="0.2">
      <c r="A16" s="15" t="s">
        <v>77</v>
      </c>
      <c r="B16" s="15" t="s">
        <v>73</v>
      </c>
      <c r="C16" s="16" t="s">
        <v>76</v>
      </c>
      <c r="D16" s="18" t="s">
        <v>75</v>
      </c>
    </row>
    <row r="17" spans="1:4" ht="25.5" x14ac:dyDescent="0.2">
      <c r="A17" s="15" t="s">
        <v>74</v>
      </c>
      <c r="B17" s="15" t="s">
        <v>73</v>
      </c>
      <c r="C17" s="16" t="s">
        <v>72</v>
      </c>
      <c r="D17" s="16" t="s">
        <v>71</v>
      </c>
    </row>
    <row r="18" spans="1:4" ht="114.75" x14ac:dyDescent="0.2">
      <c r="A18" s="16" t="s">
        <v>70</v>
      </c>
      <c r="B18" s="16" t="s">
        <v>69</v>
      </c>
      <c r="C18" s="16" t="s">
        <v>68</v>
      </c>
      <c r="D18" s="16" t="s">
        <v>67</v>
      </c>
    </row>
    <row r="19" spans="1:4" x14ac:dyDescent="0.2">
      <c r="A19" s="16"/>
      <c r="B19" s="16"/>
      <c r="C19" s="16"/>
      <c r="D19" s="16"/>
    </row>
    <row r="20" spans="1:4" ht="15.75" x14ac:dyDescent="0.25">
      <c r="A20" s="19" t="s">
        <v>98</v>
      </c>
      <c r="B20" s="3"/>
      <c r="C20" s="3"/>
      <c r="D20" s="3"/>
    </row>
    <row r="21" spans="1:4" x14ac:dyDescent="0.2">
      <c r="A21" s="20" t="s">
        <v>99</v>
      </c>
      <c r="B21" s="3"/>
      <c r="C21" s="3"/>
      <c r="D21" s="3"/>
    </row>
    <row r="22" spans="1:4" ht="30" customHeight="1" x14ac:dyDescent="0.2">
      <c r="A22" s="21" t="s">
        <v>100</v>
      </c>
      <c r="B22" s="22" t="s">
        <v>102</v>
      </c>
      <c r="C22" s="3"/>
      <c r="D22" s="3"/>
    </row>
    <row r="23" spans="1:4" ht="30" customHeight="1" x14ac:dyDescent="0.2">
      <c r="A23" s="21" t="s">
        <v>101</v>
      </c>
      <c r="B23" s="22" t="s">
        <v>103</v>
      </c>
      <c r="C23" s="3"/>
      <c r="D23" s="3"/>
    </row>
    <row r="24" spans="1:4" x14ac:dyDescent="0.2">
      <c r="A24" s="9"/>
      <c r="B24" s="3"/>
      <c r="C24" s="3"/>
      <c r="D24" s="3"/>
    </row>
    <row r="25" spans="1:4" ht="15.75" x14ac:dyDescent="0.25">
      <c r="A25" s="5" t="s">
        <v>66</v>
      </c>
      <c r="B25" s="3"/>
      <c r="C25" s="3"/>
      <c r="D25" s="3"/>
    </row>
    <row r="26" spans="1:4" x14ac:dyDescent="0.2">
      <c r="A26" s="14"/>
      <c r="B26" s="23"/>
      <c r="C26" s="23"/>
      <c r="D26" s="9"/>
    </row>
    <row r="27" spans="1:4" x14ac:dyDescent="0.2">
      <c r="A27" s="14" t="s">
        <v>65</v>
      </c>
      <c r="B27" s="23"/>
      <c r="C27" s="23"/>
      <c r="D27" s="9"/>
    </row>
    <row r="28" spans="1:4" x14ac:dyDescent="0.2">
      <c r="A28" s="24" t="str">
        <f>'Example 1'!A1</f>
        <v>Example 1:- Simple Entry Of HLOOKUP Function (Exact Data)</v>
      </c>
      <c r="B28" s="23"/>
      <c r="C28" s="23"/>
      <c r="D28" s="9"/>
    </row>
    <row r="29" spans="1:4" x14ac:dyDescent="0.2">
      <c r="A29" s="24" t="str">
        <f>'Example 2'!A1</f>
        <v>Example 2:- Simple Entry Of HLOOKUP Function (Scaled Data)</v>
      </c>
      <c r="B29" s="23"/>
      <c r="C29" s="23"/>
      <c r="D29" s="9"/>
    </row>
    <row r="30" spans="1:4" x14ac:dyDescent="0.2">
      <c r="A30" s="24" t="str">
        <f>'Example 3'!A1</f>
        <v>Example 3:- More User Friendly Setup Of HLOOKUP Function For Scaled Data</v>
      </c>
      <c r="B30" s="23"/>
      <c r="C30" s="23"/>
      <c r="D30" s="9"/>
    </row>
    <row r="31" spans="1:4" x14ac:dyDescent="0.2">
      <c r="A31" s="24" t="str">
        <f>'Example 4'!A1</f>
        <v>Example 4:- Multiple HLOOKUP Functions For Commission / Tax Calculations Using Scaled Data</v>
      </c>
      <c r="B31" s="23"/>
      <c r="C31" s="23"/>
      <c r="D31" s="9"/>
    </row>
    <row r="32" spans="1:4" x14ac:dyDescent="0.2">
      <c r="A32" s="24" t="str">
        <f>'Example 5'!A1</f>
        <v>Example 5:- HLOOKUP Function Multiple Rows (Exact Data)</v>
      </c>
      <c r="B32" s="23"/>
      <c r="C32" s="23"/>
      <c r="D32" s="9"/>
    </row>
    <row r="33" spans="1:4" x14ac:dyDescent="0.2">
      <c r="A33" s="24" t="str">
        <f>'Example 6'!A1</f>
        <v>Example 6:- Finding Row For HLOOKUP Function Using VLOOKUP</v>
      </c>
      <c r="B33" s="23"/>
      <c r="C33" s="23"/>
      <c r="D33" s="9"/>
    </row>
    <row r="34" spans="1:4" x14ac:dyDescent="0.2">
      <c r="A34" s="24" t="str">
        <f>'Example 7'!A1</f>
        <v>Example 7:- Simple Entry Of HLOOKUP Function In Another Workbook.</v>
      </c>
      <c r="B34" s="23"/>
      <c r="C34" s="23"/>
      <c r="D34" s="9"/>
    </row>
    <row r="35" spans="1:4" x14ac:dyDescent="0.2">
      <c r="A35" s="14"/>
      <c r="B35" s="23"/>
      <c r="C35" s="23"/>
      <c r="D35" s="9"/>
    </row>
    <row r="36" spans="1:4" ht="15.75" x14ac:dyDescent="0.25">
      <c r="A36" s="5" t="s">
        <v>9</v>
      </c>
      <c r="B36" s="3"/>
      <c r="C36" s="3"/>
      <c r="D36" s="3"/>
    </row>
    <row r="37" spans="1:4" x14ac:dyDescent="0.2">
      <c r="A37" s="25"/>
      <c r="B37" s="3"/>
      <c r="C37" s="3"/>
      <c r="D37" s="3"/>
    </row>
    <row r="38" spans="1:4" x14ac:dyDescent="0.2">
      <c r="A38" s="26" t="s">
        <v>8</v>
      </c>
      <c r="B38" s="3"/>
      <c r="C38" s="3"/>
      <c r="D38" s="3"/>
    </row>
    <row r="39" spans="1:4" x14ac:dyDescent="0.2">
      <c r="A39" s="27" t="s">
        <v>7</v>
      </c>
      <c r="B39" s="3"/>
      <c r="C39" s="3"/>
      <c r="D39" s="3"/>
    </row>
    <row r="40" spans="1:4" x14ac:dyDescent="0.2">
      <c r="A40" s="27" t="s">
        <v>6</v>
      </c>
      <c r="B40" s="3"/>
      <c r="C40" s="3"/>
      <c r="D40" s="3"/>
    </row>
    <row r="41" spans="1:4" x14ac:dyDescent="0.2">
      <c r="A41" s="27" t="s">
        <v>5</v>
      </c>
      <c r="B41" s="3"/>
      <c r="C41" s="3"/>
      <c r="D41" s="3"/>
    </row>
    <row r="42" spans="1:4" x14ac:dyDescent="0.2">
      <c r="A42" s="26" t="s">
        <v>4</v>
      </c>
      <c r="B42" s="3"/>
      <c r="C42" s="3"/>
      <c r="D42" s="3"/>
    </row>
    <row r="43" spans="1:4" x14ac:dyDescent="0.2">
      <c r="A43" s="26" t="s">
        <v>3</v>
      </c>
      <c r="B43" s="3"/>
      <c r="C43" s="3"/>
      <c r="D43" s="3"/>
    </row>
    <row r="44" spans="1:4" x14ac:dyDescent="0.2">
      <c r="A44" s="26" t="s">
        <v>2</v>
      </c>
      <c r="B44" s="3"/>
      <c r="C44" s="3"/>
      <c r="D44" s="3"/>
    </row>
    <row r="45" spans="1:4" x14ac:dyDescent="0.2">
      <c r="A45" s="27" t="s">
        <v>1</v>
      </c>
      <c r="B45" s="3"/>
      <c r="C45" s="3"/>
      <c r="D45" s="3"/>
    </row>
    <row r="46" spans="1:4" x14ac:dyDescent="0.2">
      <c r="A46" s="27" t="s">
        <v>0</v>
      </c>
      <c r="B46" s="3"/>
      <c r="C46" s="3"/>
      <c r="D46" s="3"/>
    </row>
    <row r="47" spans="1:4" x14ac:dyDescent="0.2">
      <c r="A47" s="26"/>
      <c r="B47" s="3"/>
      <c r="C47" s="3"/>
      <c r="D47" s="3"/>
    </row>
    <row r="48" spans="1:4" x14ac:dyDescent="0.2">
      <c r="A48" s="28"/>
      <c r="B48" s="28"/>
      <c r="C48" s="28"/>
      <c r="D48" s="28"/>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sheetPr>
  <dimension ref="A1:E1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93</v>
      </c>
      <c r="B1" s="39"/>
      <c r="C1" s="39"/>
      <c r="D1" s="40"/>
      <c r="E1" s="41"/>
    </row>
    <row r="2" spans="1:5" ht="15" customHeight="1" x14ac:dyDescent="0.2">
      <c r="A2" s="25"/>
      <c r="B2" s="25"/>
      <c r="C2" s="25"/>
      <c r="D2" s="25"/>
      <c r="E2" s="3"/>
    </row>
    <row r="3" spans="1:5" x14ac:dyDescent="0.2">
      <c r="A3" s="33" t="s">
        <v>63</v>
      </c>
      <c r="B3" s="33" t="s">
        <v>64</v>
      </c>
      <c r="C3" s="33" t="s">
        <v>34</v>
      </c>
      <c r="D3" s="33" t="s">
        <v>44</v>
      </c>
      <c r="E3" s="33" t="s">
        <v>43</v>
      </c>
    </row>
    <row r="4" spans="1:5" x14ac:dyDescent="0.2">
      <c r="A4" s="34">
        <v>45</v>
      </c>
      <c r="B4" s="34">
        <v>300</v>
      </c>
      <c r="C4" s="34">
        <v>14</v>
      </c>
      <c r="D4" s="34">
        <v>0.21</v>
      </c>
      <c r="E4" s="34">
        <v>0.18</v>
      </c>
    </row>
    <row r="5" spans="1:5" x14ac:dyDescent="0.2">
      <c r="A5" s="16"/>
      <c r="B5" s="16"/>
      <c r="C5" s="16"/>
      <c r="D5" s="16"/>
      <c r="E5" s="3"/>
    </row>
    <row r="6" spans="1:5" x14ac:dyDescent="0.2">
      <c r="A6" s="16" t="s">
        <v>35</v>
      </c>
      <c r="B6" s="35" t="s">
        <v>63</v>
      </c>
      <c r="C6" s="16"/>
      <c r="D6" s="16"/>
      <c r="E6" s="3"/>
    </row>
    <row r="7" spans="1:5" x14ac:dyDescent="0.2">
      <c r="A7" s="16"/>
      <c r="B7" s="16"/>
      <c r="C7" s="16"/>
      <c r="D7" s="16"/>
      <c r="E7" s="3"/>
    </row>
    <row r="8" spans="1:5" x14ac:dyDescent="0.2">
      <c r="A8" s="16" t="s">
        <v>48</v>
      </c>
      <c r="B8" s="36">
        <f>HLOOKUP(B6,A3:E4,2,FALSE)</f>
        <v>45</v>
      </c>
      <c r="C8" s="16"/>
      <c r="D8" s="16"/>
      <c r="E8" s="3"/>
    </row>
    <row r="9" spans="1:5" x14ac:dyDescent="0.2">
      <c r="A9" s="9" t="str">
        <f ca="1">"Formula in "&amp;ADDRESS(ROW(B8),COLUMN(B8),4)&amp;"   &gt;&gt;&gt;   "&amp;_xlfn.FORMULATEXT(B8)</f>
        <v>Formula in B8   &gt;&gt;&gt;   =HLOOKUP(B6,A3:E4,2,FALSE)</v>
      </c>
      <c r="B9" s="16"/>
      <c r="C9" s="16"/>
      <c r="D9" s="16"/>
      <c r="E9" s="3"/>
    </row>
    <row r="10" spans="1:5" x14ac:dyDescent="0.2">
      <c r="A10" s="9"/>
      <c r="B10" s="16"/>
      <c r="C10" s="16"/>
      <c r="D10" s="16"/>
      <c r="E10" s="3"/>
    </row>
    <row r="11" spans="1:5" x14ac:dyDescent="0.2">
      <c r="A11" s="37" t="s">
        <v>47</v>
      </c>
      <c r="B11" s="16"/>
      <c r="C11" s="16"/>
      <c r="D11" s="16"/>
      <c r="E11" s="3"/>
    </row>
    <row r="12" spans="1:5" x14ac:dyDescent="0.2">
      <c r="A12" s="16"/>
      <c r="B12" s="16"/>
      <c r="C12" s="16"/>
      <c r="D12" s="16"/>
      <c r="E12" s="3"/>
    </row>
  </sheetData>
  <dataValidations count="1">
    <dataValidation type="list" allowBlank="1" showInputMessage="1" showErrorMessage="1" errorTitle="Dat Input Error" error="Select product required" promptTitle="Data Input Validation" prompt="Select product required" sqref="B6" xr:uid="{00000000-0002-0000-0100-000000000000}">
      <formula1>$A$3:$E$3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sheetPr>
  <dimension ref="A1:E1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94</v>
      </c>
      <c r="B1" s="39"/>
      <c r="C1" s="39"/>
      <c r="D1" s="40"/>
      <c r="E1" s="41"/>
    </row>
    <row r="2" spans="1:5" ht="15" customHeight="1" x14ac:dyDescent="0.2">
      <c r="A2" s="25"/>
      <c r="B2" s="25"/>
      <c r="C2" s="25"/>
      <c r="D2" s="25"/>
      <c r="E2" s="3"/>
    </row>
    <row r="3" spans="1:5" x14ac:dyDescent="0.2">
      <c r="A3" s="33">
        <v>0</v>
      </c>
      <c r="B3" s="33">
        <v>50</v>
      </c>
      <c r="C3" s="33">
        <v>65</v>
      </c>
      <c r="D3" s="33">
        <v>75</v>
      </c>
      <c r="E3" s="33">
        <v>85</v>
      </c>
    </row>
    <row r="4" spans="1:5" x14ac:dyDescent="0.2">
      <c r="A4" s="42" t="s">
        <v>62</v>
      </c>
      <c r="B4" s="42" t="s">
        <v>61</v>
      </c>
      <c r="C4" s="43" t="s">
        <v>17</v>
      </c>
      <c r="D4" s="43" t="s">
        <v>60</v>
      </c>
      <c r="E4" s="43" t="s">
        <v>59</v>
      </c>
    </row>
    <row r="5" spans="1:5" x14ac:dyDescent="0.2">
      <c r="A5" s="16"/>
      <c r="B5" s="16"/>
      <c r="C5" s="16"/>
      <c r="D5" s="16"/>
      <c r="E5" s="3"/>
    </row>
    <row r="6" spans="1:5" x14ac:dyDescent="0.2">
      <c r="A6" s="16" t="s">
        <v>19</v>
      </c>
      <c r="B6" s="35">
        <v>34</v>
      </c>
      <c r="C6" s="16"/>
      <c r="D6" s="16"/>
      <c r="E6" s="3"/>
    </row>
    <row r="7" spans="1:5" x14ac:dyDescent="0.2">
      <c r="A7" s="16" t="s">
        <v>18</v>
      </c>
      <c r="B7" s="16" t="str">
        <f>HLOOKUP(B6,A3:E4,2,TRUE)</f>
        <v>Fail</v>
      </c>
      <c r="C7" s="16"/>
      <c r="D7" s="16"/>
      <c r="E7" s="3"/>
    </row>
    <row r="8" spans="1:5" x14ac:dyDescent="0.2">
      <c r="A8" s="9" t="str">
        <f ca="1">"Formula in "&amp;ADDRESS(ROW(B7),COLUMN(B7),4)&amp;"   &gt;&gt;&gt;   "&amp;_xlfn.FORMULATEXT(B7)</f>
        <v>Formula in B7   &gt;&gt;&gt;   =HLOOKUP(B6,A3:E4,2,TRUE)</v>
      </c>
      <c r="B8" s="16"/>
      <c r="C8" s="16"/>
      <c r="D8" s="16"/>
      <c r="E8" s="3"/>
    </row>
    <row r="9" spans="1:5" x14ac:dyDescent="0.2">
      <c r="A9" s="16"/>
      <c r="B9" s="16"/>
      <c r="C9" s="16"/>
      <c r="D9" s="16"/>
      <c r="E9" s="3"/>
    </row>
    <row r="10" spans="1:5" x14ac:dyDescent="0.2">
      <c r="A10" s="37" t="s">
        <v>10</v>
      </c>
      <c r="B10" s="16"/>
      <c r="C10" s="16"/>
      <c r="D10" s="16"/>
      <c r="E10" s="3"/>
    </row>
    <row r="11" spans="1:5" x14ac:dyDescent="0.2">
      <c r="A11" s="16"/>
      <c r="B11" s="16"/>
      <c r="C11" s="16"/>
      <c r="D11" s="16"/>
      <c r="E11"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sheetPr>
  <dimension ref="A1:E1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95</v>
      </c>
      <c r="B1" s="39"/>
      <c r="C1" s="39"/>
      <c r="D1" s="40"/>
      <c r="E1" s="41"/>
    </row>
    <row r="2" spans="1:5" ht="15" customHeight="1" x14ac:dyDescent="0.2">
      <c r="A2" s="25"/>
      <c r="B2" s="25"/>
      <c r="C2" s="25"/>
      <c r="D2" s="25"/>
      <c r="E2" s="3"/>
    </row>
    <row r="3" spans="1:5" x14ac:dyDescent="0.2">
      <c r="A3" s="44" t="s">
        <v>56</v>
      </c>
      <c r="B3" s="42">
        <v>0</v>
      </c>
      <c r="C3" s="42">
        <v>500</v>
      </c>
      <c r="D3" s="42">
        <v>5000</v>
      </c>
      <c r="E3" s="42">
        <v>10000</v>
      </c>
    </row>
    <row r="4" spans="1:5" x14ac:dyDescent="0.2">
      <c r="A4" s="33" t="s">
        <v>55</v>
      </c>
      <c r="B4" s="42">
        <f>C3-0.01</f>
        <v>499.99</v>
      </c>
      <c r="C4" s="42">
        <f>D3-0.01</f>
        <v>4999.99</v>
      </c>
      <c r="D4" s="42">
        <f>E3-0.01</f>
        <v>9999.99</v>
      </c>
      <c r="E4" s="42"/>
    </row>
    <row r="5" spans="1:5" x14ac:dyDescent="0.2">
      <c r="A5" s="33" t="s">
        <v>58</v>
      </c>
      <c r="B5" s="45">
        <v>0.01</v>
      </c>
      <c r="C5" s="46">
        <v>0.02</v>
      </c>
      <c r="D5" s="46">
        <v>0.08</v>
      </c>
      <c r="E5" s="46">
        <v>0.12</v>
      </c>
    </row>
    <row r="6" spans="1:5" x14ac:dyDescent="0.2">
      <c r="A6" s="16"/>
      <c r="B6" s="16"/>
      <c r="C6" s="16"/>
      <c r="D6" s="16"/>
      <c r="E6" s="3"/>
    </row>
    <row r="7" spans="1:5" x14ac:dyDescent="0.2">
      <c r="A7" s="16" t="s">
        <v>53</v>
      </c>
      <c r="B7" s="35">
        <v>499</v>
      </c>
      <c r="C7" s="16"/>
      <c r="D7" s="16"/>
      <c r="E7" s="3"/>
    </row>
    <row r="8" spans="1:5" x14ac:dyDescent="0.2">
      <c r="A8" s="16" t="s">
        <v>58</v>
      </c>
      <c r="B8" s="47">
        <f>HLOOKUP(B7,B3:E5,3,TRUE)</f>
        <v>0.01</v>
      </c>
      <c r="C8" s="16"/>
      <c r="D8" s="16"/>
      <c r="E8" s="3"/>
    </row>
    <row r="9" spans="1:5" x14ac:dyDescent="0.2">
      <c r="A9" s="9" t="str">
        <f ca="1">"Formula in "&amp;ADDRESS(ROW(B8),COLUMN(B8),4)&amp;"   &gt;&gt;&gt;   "&amp;_xlfn.FORMULATEXT(B8)</f>
        <v>Formula in B8   &gt;&gt;&gt;   =HLOOKUP(B7,B3:E5,3,TRUE)</v>
      </c>
      <c r="B9" s="16"/>
      <c r="C9" s="16"/>
      <c r="D9" s="16"/>
      <c r="E9" s="3"/>
    </row>
    <row r="10" spans="1:5" x14ac:dyDescent="0.2">
      <c r="A10" s="16"/>
      <c r="B10" s="16"/>
      <c r="C10" s="16"/>
      <c r="D10" s="16"/>
      <c r="E10" s="3"/>
    </row>
    <row r="11" spans="1:5" x14ac:dyDescent="0.2">
      <c r="A11" s="37" t="s">
        <v>57</v>
      </c>
      <c r="B11" s="16"/>
      <c r="C11" s="16"/>
      <c r="D11" s="16"/>
      <c r="E11" s="3"/>
    </row>
    <row r="12" spans="1:5" x14ac:dyDescent="0.2">
      <c r="A12" s="16"/>
      <c r="B12" s="16"/>
      <c r="C12" s="16"/>
      <c r="D12" s="16"/>
      <c r="E12"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sheetPr>
  <dimension ref="A1:E1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96</v>
      </c>
      <c r="B1" s="39"/>
      <c r="C1" s="39"/>
      <c r="D1" s="40"/>
      <c r="E1" s="41"/>
    </row>
    <row r="2" spans="1:5" ht="15" customHeight="1" x14ac:dyDescent="0.2">
      <c r="A2" s="25"/>
      <c r="B2" s="25"/>
      <c r="C2" s="25"/>
      <c r="D2" s="25"/>
      <c r="E2" s="3"/>
    </row>
    <row r="3" spans="1:5" x14ac:dyDescent="0.2">
      <c r="A3" s="44" t="s">
        <v>56</v>
      </c>
      <c r="B3" s="42">
        <v>0</v>
      </c>
      <c r="C3" s="42">
        <v>500</v>
      </c>
      <c r="D3" s="42">
        <v>5000</v>
      </c>
      <c r="E3" s="42">
        <v>10000</v>
      </c>
    </row>
    <row r="4" spans="1:5" x14ac:dyDescent="0.2">
      <c r="A4" s="33" t="s">
        <v>55</v>
      </c>
      <c r="B4" s="42">
        <f>C3-0.01</f>
        <v>499.99</v>
      </c>
      <c r="C4" s="42">
        <f>D3-0.01</f>
        <v>4999.99</v>
      </c>
      <c r="D4" s="42">
        <f>E3-0.01</f>
        <v>9999.99</v>
      </c>
      <c r="E4" s="42"/>
    </row>
    <row r="5" spans="1:5" x14ac:dyDescent="0.2">
      <c r="A5" s="33" t="s">
        <v>52</v>
      </c>
      <c r="B5" s="42">
        <v>0</v>
      </c>
      <c r="C5" s="42">
        <f>B4*B6</f>
        <v>4.9999000000000002</v>
      </c>
      <c r="D5" s="42">
        <f>C5+((C4-B4)*C6)</f>
        <v>94.999899999999997</v>
      </c>
      <c r="E5" s="42">
        <f>D5+((D4-C4)*D6)</f>
        <v>494.99990000000003</v>
      </c>
    </row>
    <row r="6" spans="1:5" x14ac:dyDescent="0.2">
      <c r="A6" s="33" t="s">
        <v>54</v>
      </c>
      <c r="B6" s="45">
        <v>0.01</v>
      </c>
      <c r="C6" s="46">
        <v>0.02</v>
      </c>
      <c r="D6" s="46">
        <v>0.08</v>
      </c>
      <c r="E6" s="46">
        <v>0.12</v>
      </c>
    </row>
    <row r="7" spans="1:5" x14ac:dyDescent="0.2">
      <c r="A7" s="16"/>
      <c r="B7" s="16"/>
      <c r="C7" s="16"/>
      <c r="D7" s="16"/>
      <c r="E7" s="3"/>
    </row>
    <row r="8" spans="1:5" x14ac:dyDescent="0.2">
      <c r="A8" s="16" t="s">
        <v>53</v>
      </c>
      <c r="B8" s="35">
        <v>6000</v>
      </c>
      <c r="C8" s="48"/>
      <c r="D8" s="16"/>
      <c r="E8" s="3"/>
    </row>
    <row r="9" spans="1:5" x14ac:dyDescent="0.2">
      <c r="A9" s="49" t="str">
        <f>A6</f>
        <v>Top Slice Commission Rate</v>
      </c>
      <c r="B9" s="47">
        <f>HLOOKUP(B8,B3:E6,4,TRUE)</f>
        <v>0.08</v>
      </c>
      <c r="C9" s="26" t="str">
        <f ca="1">_xlfn.FORMULATEXT(B9)</f>
        <v>=HLOOKUP(B8,B3:E6,4,TRUE)</v>
      </c>
      <c r="D9" s="16"/>
      <c r="E9" s="3"/>
    </row>
    <row r="10" spans="1:5" x14ac:dyDescent="0.2">
      <c r="A10" s="16" t="s">
        <v>52</v>
      </c>
      <c r="B10" s="50">
        <f>HLOOKUP(B8,B3:E6,3,TRUE)</f>
        <v>94.999899999999997</v>
      </c>
      <c r="C10" s="26" t="str">
        <f ca="1">_xlfn.FORMULATEXT(B10)</f>
        <v>=HLOOKUP(B8,B3:E6,3,TRUE)</v>
      </c>
      <c r="D10" s="16"/>
      <c r="E10" s="3"/>
    </row>
    <row r="11" spans="1:5" x14ac:dyDescent="0.2">
      <c r="A11" s="49" t="s">
        <v>51</v>
      </c>
      <c r="B11" s="50">
        <f>(B8-(HLOOKUP(B8,B3:E6,1,TRUE)-0.01))*B9</f>
        <v>80.000800000000012</v>
      </c>
      <c r="C11" s="26" t="str">
        <f ca="1">_xlfn.FORMULATEXT(B11)</f>
        <v>=(B8-(HLOOKUP(B8,B3:E6,1,TRUE)-0.01))*B9</v>
      </c>
      <c r="D11" s="16"/>
      <c r="E11" s="3"/>
    </row>
    <row r="12" spans="1:5" x14ac:dyDescent="0.2">
      <c r="A12" s="14" t="s">
        <v>50</v>
      </c>
      <c r="B12" s="51">
        <f>B10+B11</f>
        <v>175.00069999999999</v>
      </c>
      <c r="C12" s="26" t="str">
        <f ca="1">_xlfn.FORMULATEXT(B12)</f>
        <v>=B10+B11</v>
      </c>
      <c r="D12" s="16"/>
      <c r="E12" s="3"/>
    </row>
    <row r="13" spans="1:5" x14ac:dyDescent="0.2">
      <c r="A13" s="16"/>
      <c r="B13" s="16"/>
      <c r="C13" s="16"/>
      <c r="D13" s="16"/>
      <c r="E13"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3"/>
  </sheetPr>
  <dimension ref="A1:E2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6" t="s">
        <v>49</v>
      </c>
      <c r="B1" s="39"/>
      <c r="C1" s="39"/>
      <c r="D1" s="40"/>
      <c r="E1" s="41"/>
    </row>
    <row r="2" spans="1:5" ht="15" customHeight="1" x14ac:dyDescent="0.2">
      <c r="A2" s="25"/>
      <c r="B2" s="25"/>
      <c r="C2" s="25"/>
      <c r="D2" s="25"/>
      <c r="E2" s="3"/>
    </row>
    <row r="3" spans="1:5" x14ac:dyDescent="0.2">
      <c r="A3" s="14" t="s">
        <v>45</v>
      </c>
      <c r="B3" s="52" t="s">
        <v>27</v>
      </c>
      <c r="C3" s="33" t="s">
        <v>34</v>
      </c>
      <c r="D3" s="33" t="s">
        <v>44</v>
      </c>
      <c r="E3" s="33" t="s">
        <v>43</v>
      </c>
    </row>
    <row r="4" spans="1:5" x14ac:dyDescent="0.2">
      <c r="A4" s="3">
        <v>2</v>
      </c>
      <c r="B4" s="53" t="s">
        <v>42</v>
      </c>
      <c r="C4" s="34">
        <v>0.47</v>
      </c>
      <c r="D4" s="34">
        <v>0.21</v>
      </c>
      <c r="E4" s="34">
        <v>0.18</v>
      </c>
    </row>
    <row r="5" spans="1:5" x14ac:dyDescent="0.2">
      <c r="A5" s="3">
        <v>3</v>
      </c>
      <c r="B5" s="53" t="s">
        <v>32</v>
      </c>
      <c r="C5" s="34">
        <v>0.55000000000000004</v>
      </c>
      <c r="D5" s="34">
        <v>0.23</v>
      </c>
      <c r="E5" s="34">
        <v>0.19</v>
      </c>
    </row>
    <row r="6" spans="1:5" x14ac:dyDescent="0.2">
      <c r="A6" s="3">
        <v>4</v>
      </c>
      <c r="B6" s="53" t="s">
        <v>41</v>
      </c>
      <c r="C6" s="34">
        <v>0.59</v>
      </c>
      <c r="D6" s="34">
        <v>0.24</v>
      </c>
      <c r="E6" s="34">
        <v>0.22</v>
      </c>
    </row>
    <row r="7" spans="1:5" x14ac:dyDescent="0.2">
      <c r="A7" s="3">
        <v>5</v>
      </c>
      <c r="B7" s="53" t="s">
        <v>40</v>
      </c>
      <c r="C7" s="34">
        <v>0.65</v>
      </c>
      <c r="D7" s="34">
        <v>0.25</v>
      </c>
      <c r="E7" s="34">
        <v>0.25</v>
      </c>
    </row>
    <row r="8" spans="1:5" x14ac:dyDescent="0.2">
      <c r="A8" s="3">
        <v>6</v>
      </c>
      <c r="B8" s="54" t="s">
        <v>39</v>
      </c>
      <c r="C8" s="34">
        <v>0.76</v>
      </c>
      <c r="D8" s="34">
        <v>0.3</v>
      </c>
      <c r="E8" s="34">
        <v>0.27</v>
      </c>
    </row>
    <row r="9" spans="1:5" x14ac:dyDescent="0.2">
      <c r="A9" s="3">
        <v>7</v>
      </c>
      <c r="B9" s="53" t="s">
        <v>38</v>
      </c>
      <c r="C9" s="34">
        <v>0.83</v>
      </c>
      <c r="D9" s="34">
        <v>0.34</v>
      </c>
      <c r="E9" s="34">
        <v>0.28000000000000003</v>
      </c>
    </row>
    <row r="10" spans="1:5" x14ac:dyDescent="0.2">
      <c r="A10" s="3">
        <v>8</v>
      </c>
      <c r="B10" s="53" t="s">
        <v>37</v>
      </c>
      <c r="C10" s="34">
        <v>0.98</v>
      </c>
      <c r="D10" s="34">
        <v>0.36</v>
      </c>
      <c r="E10" s="34">
        <v>0.31</v>
      </c>
    </row>
    <row r="11" spans="1:5" x14ac:dyDescent="0.2">
      <c r="A11" s="3">
        <v>9</v>
      </c>
      <c r="B11" s="53" t="s">
        <v>36</v>
      </c>
      <c r="C11" s="34">
        <v>1.0900000000000001</v>
      </c>
      <c r="D11" s="34">
        <v>0.42</v>
      </c>
      <c r="E11" s="34">
        <v>0.33</v>
      </c>
    </row>
    <row r="12" spans="1:5" x14ac:dyDescent="0.2">
      <c r="A12" s="16"/>
      <c r="B12" s="16"/>
      <c r="C12" s="16"/>
      <c r="D12" s="16"/>
      <c r="E12" s="3"/>
    </row>
    <row r="13" spans="1:5" x14ac:dyDescent="0.2">
      <c r="A13" s="16" t="s">
        <v>35</v>
      </c>
      <c r="B13" s="35" t="s">
        <v>44</v>
      </c>
      <c r="C13" s="16"/>
      <c r="D13" s="16"/>
      <c r="E13" s="3"/>
    </row>
    <row r="14" spans="1:5" x14ac:dyDescent="0.2">
      <c r="A14" s="16" t="s">
        <v>45</v>
      </c>
      <c r="B14" s="35">
        <v>3</v>
      </c>
      <c r="C14" s="16"/>
      <c r="D14" s="16"/>
      <c r="E14" s="3"/>
    </row>
    <row r="15" spans="1:5" x14ac:dyDescent="0.2">
      <c r="A15" s="16"/>
      <c r="B15" s="16"/>
      <c r="C15" s="16"/>
      <c r="D15" s="16"/>
      <c r="E15" s="3"/>
    </row>
    <row r="16" spans="1:5" x14ac:dyDescent="0.2">
      <c r="A16" s="16" t="s">
        <v>48</v>
      </c>
      <c r="B16" s="16">
        <f>HLOOKUP(B13,A3:E11,B14,FALSE)</f>
        <v>0.23</v>
      </c>
      <c r="C16" s="16"/>
      <c r="D16" s="16"/>
      <c r="E16" s="3"/>
    </row>
    <row r="17" spans="1:5" x14ac:dyDescent="0.2">
      <c r="A17" s="9" t="str">
        <f ca="1">"Formula in "&amp;ADDRESS(ROW(B16),COLUMN(B16),4)&amp;"   &gt;&gt;&gt;   "&amp;_xlfn.FORMULATEXT(B16)</f>
        <v>Formula in B16   &gt;&gt;&gt;   =HLOOKUP(B13,A3:E11,B14,FALSE)</v>
      </c>
      <c r="B17" s="16"/>
      <c r="C17" s="16"/>
      <c r="D17" s="16"/>
      <c r="E17" s="3"/>
    </row>
    <row r="18" spans="1:5" x14ac:dyDescent="0.2">
      <c r="A18" s="9"/>
      <c r="B18" s="16"/>
      <c r="C18" s="16"/>
      <c r="D18" s="16"/>
      <c r="E18" s="3"/>
    </row>
    <row r="19" spans="1:5" x14ac:dyDescent="0.2">
      <c r="A19" s="37" t="s">
        <v>47</v>
      </c>
      <c r="B19" s="16"/>
      <c r="C19" s="16"/>
      <c r="D19" s="16"/>
      <c r="E19" s="3"/>
    </row>
    <row r="20" spans="1:5" x14ac:dyDescent="0.2">
      <c r="A20" s="55"/>
      <c r="B20" s="55"/>
      <c r="C20" s="55"/>
      <c r="D20" s="55"/>
      <c r="E20" s="28"/>
    </row>
  </sheetData>
  <dataValidations count="1">
    <dataValidation type="list" allowBlank="1" showInputMessage="1" showErrorMessage="1" sqref="B13" xr:uid="{00000000-0002-0000-0500-000000000000}">
      <formula1>$C$3:$E$3</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3"/>
  </sheetPr>
  <dimension ref="A1:E2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6" t="s">
        <v>46</v>
      </c>
      <c r="B1" s="39"/>
      <c r="C1" s="39"/>
      <c r="D1" s="40"/>
      <c r="E1" s="41"/>
    </row>
    <row r="2" spans="1:5" ht="15" customHeight="1" x14ac:dyDescent="0.2">
      <c r="A2" s="25"/>
      <c r="B2" s="25"/>
      <c r="C2" s="25"/>
      <c r="D2" s="25"/>
      <c r="E2" s="3"/>
    </row>
    <row r="3" spans="1:5" x14ac:dyDescent="0.2">
      <c r="A3" s="52" t="s">
        <v>27</v>
      </c>
      <c r="B3" s="33" t="s">
        <v>45</v>
      </c>
      <c r="C3" s="33" t="s">
        <v>34</v>
      </c>
      <c r="D3" s="33" t="s">
        <v>44</v>
      </c>
      <c r="E3" s="33" t="s">
        <v>43</v>
      </c>
    </row>
    <row r="4" spans="1:5" x14ac:dyDescent="0.2">
      <c r="A4" s="53" t="s">
        <v>42</v>
      </c>
      <c r="B4" s="57">
        <v>1</v>
      </c>
      <c r="C4" s="34">
        <v>0.47</v>
      </c>
      <c r="D4" s="34">
        <v>0.21</v>
      </c>
      <c r="E4" s="34">
        <v>0.18</v>
      </c>
    </row>
    <row r="5" spans="1:5" x14ac:dyDescent="0.2">
      <c r="A5" s="53" t="s">
        <v>32</v>
      </c>
      <c r="B5" s="57">
        <v>2</v>
      </c>
      <c r="C5" s="34">
        <v>0.55000000000000004</v>
      </c>
      <c r="D5" s="34">
        <v>0.23</v>
      </c>
      <c r="E5" s="34">
        <v>0.19</v>
      </c>
    </row>
    <row r="6" spans="1:5" x14ac:dyDescent="0.2">
      <c r="A6" s="53" t="s">
        <v>41</v>
      </c>
      <c r="B6" s="57">
        <v>3</v>
      </c>
      <c r="C6" s="34">
        <v>0.59</v>
      </c>
      <c r="D6" s="34">
        <v>0.24</v>
      </c>
      <c r="E6" s="34">
        <v>0.22</v>
      </c>
    </row>
    <row r="7" spans="1:5" x14ac:dyDescent="0.2">
      <c r="A7" s="53" t="s">
        <v>40</v>
      </c>
      <c r="B7" s="57">
        <v>4</v>
      </c>
      <c r="C7" s="34">
        <v>0.65</v>
      </c>
      <c r="D7" s="34">
        <v>0.25</v>
      </c>
      <c r="E7" s="34">
        <v>0.25</v>
      </c>
    </row>
    <row r="8" spans="1:5" x14ac:dyDescent="0.2">
      <c r="A8" s="54" t="s">
        <v>39</v>
      </c>
      <c r="B8" s="57">
        <v>5</v>
      </c>
      <c r="C8" s="34">
        <v>0.76</v>
      </c>
      <c r="D8" s="34">
        <v>0.3</v>
      </c>
      <c r="E8" s="34">
        <v>0.27</v>
      </c>
    </row>
    <row r="9" spans="1:5" x14ac:dyDescent="0.2">
      <c r="A9" s="53" t="s">
        <v>38</v>
      </c>
      <c r="B9" s="57">
        <v>6</v>
      </c>
      <c r="C9" s="34">
        <v>0.83</v>
      </c>
      <c r="D9" s="34">
        <v>0.34</v>
      </c>
      <c r="E9" s="34">
        <v>0.28000000000000003</v>
      </c>
    </row>
    <row r="10" spans="1:5" x14ac:dyDescent="0.2">
      <c r="A10" s="53" t="s">
        <v>37</v>
      </c>
      <c r="B10" s="57">
        <v>7</v>
      </c>
      <c r="C10" s="34">
        <v>0.98</v>
      </c>
      <c r="D10" s="34">
        <v>0.36</v>
      </c>
      <c r="E10" s="34">
        <v>0.31</v>
      </c>
    </row>
    <row r="11" spans="1:5" x14ac:dyDescent="0.2">
      <c r="A11" s="53" t="s">
        <v>36</v>
      </c>
      <c r="B11" s="57">
        <v>8</v>
      </c>
      <c r="C11" s="34">
        <v>1.0900000000000001</v>
      </c>
      <c r="D11" s="34">
        <v>0.42</v>
      </c>
      <c r="E11" s="34">
        <v>0.33</v>
      </c>
    </row>
    <row r="12" spans="1:5" x14ac:dyDescent="0.2">
      <c r="A12" s="16"/>
      <c r="B12" s="16"/>
      <c r="C12" s="16"/>
      <c r="D12" s="16"/>
      <c r="E12" s="3"/>
    </row>
    <row r="13" spans="1:5" x14ac:dyDescent="0.2">
      <c r="A13" s="16" t="s">
        <v>35</v>
      </c>
      <c r="B13" s="35" t="s">
        <v>34</v>
      </c>
      <c r="C13" s="16"/>
      <c r="D13" s="16"/>
      <c r="E13" s="3"/>
    </row>
    <row r="14" spans="1:5" x14ac:dyDescent="0.2">
      <c r="A14" s="16" t="s">
        <v>33</v>
      </c>
      <c r="B14" s="35" t="s">
        <v>32</v>
      </c>
      <c r="C14" s="16"/>
      <c r="D14" s="16"/>
      <c r="E14" s="3"/>
    </row>
    <row r="15" spans="1:5" x14ac:dyDescent="0.2">
      <c r="A15" s="16" t="s">
        <v>31</v>
      </c>
      <c r="B15" s="35">
        <v>150</v>
      </c>
      <c r="C15" s="16"/>
      <c r="D15" s="16"/>
      <c r="E15" s="3"/>
    </row>
    <row r="16" spans="1:5" x14ac:dyDescent="0.2">
      <c r="A16" s="16"/>
      <c r="B16" s="16"/>
      <c r="C16" s="16"/>
      <c r="D16" s="16"/>
      <c r="E16" s="3"/>
    </row>
    <row r="17" spans="1:5" x14ac:dyDescent="0.2">
      <c r="A17" s="16" t="s">
        <v>30</v>
      </c>
      <c r="B17" s="58">
        <f>VLOOKUP(B14,A4:B11,2,FALSE)+1</f>
        <v>3</v>
      </c>
      <c r="C17" s="3"/>
      <c r="D17" s="3"/>
      <c r="E17" s="3"/>
    </row>
    <row r="18" spans="1:5" x14ac:dyDescent="0.2">
      <c r="A18" s="9" t="str">
        <f ca="1">"Formula Used in "&amp;ADDRESS(ROW(B17),COLUMN(B17),4)&amp;"  &gt;&gt;   "&amp;_xlfn.FORMULATEXT(B17)</f>
        <v>Formula Used in B17  &gt;&gt;   =VLOOKUP(B14,A4:B11,2,FALSE)+1</v>
      </c>
      <c r="B18" s="16"/>
      <c r="C18" s="16"/>
      <c r="D18" s="16"/>
      <c r="E18" s="3"/>
    </row>
    <row r="19" spans="1:5" x14ac:dyDescent="0.2">
      <c r="A19" s="16"/>
      <c r="B19" s="16"/>
      <c r="C19" s="16"/>
      <c r="D19" s="16"/>
      <c r="E19" s="3"/>
    </row>
    <row r="20" spans="1:5" x14ac:dyDescent="0.2">
      <c r="A20" s="16" t="str">
        <f>"Price per "&amp;B14&amp;" "&amp;B13</f>
        <v>Price per Iron Widgets</v>
      </c>
      <c r="B20" s="36">
        <f>HLOOKUP(B13,C3:E11,B17,FALSE)</f>
        <v>0.55000000000000004</v>
      </c>
      <c r="C20" s="16"/>
      <c r="D20" s="16"/>
      <c r="E20" s="3"/>
    </row>
    <row r="21" spans="1:5" x14ac:dyDescent="0.2">
      <c r="A21" s="9" t="str">
        <f ca="1">"Formula Used in "&amp;ADDRESS(ROW(B20),COLUMN(B20),4)&amp;"  &gt;&gt;   "&amp;_xlfn.FORMULATEXT(B20)</f>
        <v>Formula Used in B20  &gt;&gt;   =HLOOKUP(B13,C3:E11,B17,FALSE)</v>
      </c>
      <c r="B21" s="16"/>
      <c r="C21" s="16"/>
      <c r="D21" s="16"/>
      <c r="E21" s="3"/>
    </row>
    <row r="22" spans="1:5" x14ac:dyDescent="0.2">
      <c r="A22" s="16"/>
      <c r="B22" s="16"/>
      <c r="C22" s="16"/>
      <c r="D22" s="16"/>
      <c r="E22" s="3"/>
    </row>
    <row r="23" spans="1:5" x14ac:dyDescent="0.2">
      <c r="A23" s="25" t="s">
        <v>29</v>
      </c>
      <c r="B23" s="16"/>
      <c r="C23" s="16"/>
      <c r="D23" s="16"/>
      <c r="E23" s="3"/>
    </row>
    <row r="24" spans="1:5" x14ac:dyDescent="0.2">
      <c r="A24" s="58" t="s">
        <v>28</v>
      </c>
      <c r="B24" s="36" t="str">
        <f>B13</f>
        <v>Widgets</v>
      </c>
      <c r="C24" s="16"/>
      <c r="D24" s="16"/>
      <c r="E24" s="3"/>
    </row>
    <row r="25" spans="1:5" x14ac:dyDescent="0.2">
      <c r="A25" s="16" t="s">
        <v>27</v>
      </c>
      <c r="B25" s="36" t="str">
        <f>B14</f>
        <v>Iron</v>
      </c>
      <c r="C25" s="16"/>
      <c r="D25" s="16"/>
      <c r="E25" s="3"/>
    </row>
    <row r="26" spans="1:5" x14ac:dyDescent="0.2">
      <c r="A26" s="16" t="s">
        <v>26</v>
      </c>
      <c r="B26" s="36">
        <f>B20</f>
        <v>0.55000000000000004</v>
      </c>
      <c r="C26" s="16"/>
      <c r="D26" s="16"/>
      <c r="E26" s="3"/>
    </row>
    <row r="27" spans="1:5" x14ac:dyDescent="0.2">
      <c r="A27" s="16" t="s">
        <v>25</v>
      </c>
      <c r="B27" s="36">
        <f>B15</f>
        <v>150</v>
      </c>
      <c r="C27" s="16"/>
      <c r="D27" s="16"/>
      <c r="E27" s="3"/>
    </row>
    <row r="28" spans="1:5" x14ac:dyDescent="0.2">
      <c r="A28" s="25" t="s">
        <v>24</v>
      </c>
      <c r="B28" s="59">
        <f>B26*B27</f>
        <v>82.5</v>
      </c>
      <c r="C28" s="16"/>
      <c r="D28" s="16"/>
      <c r="E28" s="3"/>
    </row>
    <row r="29" spans="1:5" x14ac:dyDescent="0.2">
      <c r="A29" s="16"/>
      <c r="B29" s="36"/>
      <c r="C29" s="16"/>
      <c r="D29" s="16"/>
      <c r="E29" s="3"/>
    </row>
  </sheetData>
  <dataValidations count="2">
    <dataValidation type="list" allowBlank="1" showInputMessage="1" showErrorMessage="1" sqref="B14" xr:uid="{00000000-0002-0000-0600-000000000000}">
      <formula1>$A$4:$A$11</formula1>
    </dataValidation>
    <dataValidation type="list" allowBlank="1" showInputMessage="1" showErrorMessage="1" sqref="B13" xr:uid="{00000000-0002-0000-0600-000001000000}">
      <formula1>$C$3:$E$3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3"/>
  </sheetPr>
  <dimension ref="A1:E2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97</v>
      </c>
      <c r="B1" s="39"/>
      <c r="C1" s="39"/>
      <c r="D1" s="40"/>
      <c r="E1" s="41"/>
    </row>
    <row r="2" spans="1:5" ht="15" customHeight="1" x14ac:dyDescent="0.2">
      <c r="A2" s="25"/>
      <c r="B2" s="25"/>
      <c r="C2" s="25"/>
      <c r="D2" s="25"/>
      <c r="E2" s="3"/>
    </row>
    <row r="3" spans="1:5" x14ac:dyDescent="0.2">
      <c r="A3" s="26" t="s">
        <v>23</v>
      </c>
      <c r="B3" s="25"/>
      <c r="C3" s="25"/>
      <c r="D3" s="25"/>
      <c r="E3" s="3"/>
    </row>
    <row r="4" spans="1:5" x14ac:dyDescent="0.2">
      <c r="A4" s="26"/>
      <c r="B4" s="25"/>
      <c r="C4" s="25"/>
      <c r="D4" s="25"/>
      <c r="E4" s="3"/>
    </row>
    <row r="5" spans="1:5" x14ac:dyDescent="0.2">
      <c r="A5" s="26" t="s">
        <v>22</v>
      </c>
      <c r="B5" s="25"/>
      <c r="C5" s="25"/>
      <c r="D5" s="25"/>
      <c r="E5" s="3"/>
    </row>
    <row r="6" spans="1:5" x14ac:dyDescent="0.2">
      <c r="A6" s="27" t="s">
        <v>21</v>
      </c>
      <c r="B6" s="25"/>
      <c r="C6" s="25"/>
      <c r="D6" s="25"/>
      <c r="E6" s="3"/>
    </row>
    <row r="7" spans="1:5" x14ac:dyDescent="0.2">
      <c r="A7" s="27" t="s">
        <v>20</v>
      </c>
      <c r="B7" s="25"/>
      <c r="C7" s="25"/>
      <c r="D7" s="25"/>
      <c r="E7" s="3"/>
    </row>
    <row r="8" spans="1:5" x14ac:dyDescent="0.2">
      <c r="A8" s="27"/>
      <c r="B8" s="25"/>
      <c r="C8" s="25"/>
      <c r="D8" s="25"/>
      <c r="E8" s="3"/>
    </row>
    <row r="9" spans="1:5" x14ac:dyDescent="0.2">
      <c r="A9" s="60" t="s">
        <v>92</v>
      </c>
      <c r="B9" s="25"/>
      <c r="C9" s="25"/>
      <c r="D9" s="25"/>
      <c r="E9" s="3"/>
    </row>
    <row r="10" spans="1:5" x14ac:dyDescent="0.2">
      <c r="A10" s="16"/>
      <c r="B10" s="16"/>
      <c r="C10" s="16"/>
      <c r="D10" s="16"/>
      <c r="E10" s="3"/>
    </row>
    <row r="11" spans="1:5" x14ac:dyDescent="0.2">
      <c r="A11" s="16" t="s">
        <v>19</v>
      </c>
      <c r="B11" s="35">
        <v>67</v>
      </c>
      <c r="C11" s="16"/>
      <c r="D11" s="16"/>
      <c r="E11" s="3"/>
    </row>
    <row r="12" spans="1:5" x14ac:dyDescent="0.2">
      <c r="A12" s="16" t="s">
        <v>18</v>
      </c>
      <c r="B12" s="61" t="s">
        <v>91</v>
      </c>
      <c r="C12" s="16"/>
      <c r="D12" s="16"/>
      <c r="E12" s="3"/>
    </row>
    <row r="13" spans="1:5" x14ac:dyDescent="0.2">
      <c r="A13" s="7" t="s">
        <v>90</v>
      </c>
      <c r="B13" s="16"/>
      <c r="C13" s="16"/>
      <c r="D13" s="16"/>
      <c r="E13" s="3"/>
    </row>
    <row r="14" spans="1:5" x14ac:dyDescent="0.2">
      <c r="A14" s="16"/>
      <c r="B14" s="16"/>
      <c r="C14" s="16"/>
      <c r="D14" s="16"/>
      <c r="E14" s="3"/>
    </row>
    <row r="15" spans="1:5" x14ac:dyDescent="0.2">
      <c r="A15" s="26" t="s">
        <v>16</v>
      </c>
      <c r="B15" s="16"/>
      <c r="C15" s="16"/>
      <c r="D15" s="16"/>
      <c r="E15" s="3"/>
    </row>
    <row r="16" spans="1:5" x14ac:dyDescent="0.2">
      <c r="A16" s="26" t="s">
        <v>15</v>
      </c>
      <c r="B16" s="16"/>
      <c r="C16" s="16"/>
      <c r="D16" s="16"/>
      <c r="E16" s="3"/>
    </row>
    <row r="17" spans="1:5" x14ac:dyDescent="0.2">
      <c r="A17" s="26" t="s">
        <v>14</v>
      </c>
      <c r="B17" s="16"/>
      <c r="C17" s="16"/>
      <c r="D17" s="16"/>
      <c r="E17" s="3"/>
    </row>
    <row r="18" spans="1:5" x14ac:dyDescent="0.2">
      <c r="A18" s="26" t="s">
        <v>13</v>
      </c>
      <c r="B18" s="16"/>
      <c r="C18" s="16"/>
      <c r="D18" s="16"/>
      <c r="E18" s="3"/>
    </row>
    <row r="19" spans="1:5" x14ac:dyDescent="0.2">
      <c r="A19" s="26" t="s">
        <v>12</v>
      </c>
      <c r="B19" s="16"/>
      <c r="C19" s="16"/>
      <c r="D19" s="16"/>
      <c r="E19" s="3"/>
    </row>
    <row r="20" spans="1:5" x14ac:dyDescent="0.2">
      <c r="A20" s="16"/>
      <c r="B20" s="16"/>
      <c r="C20" s="16"/>
      <c r="D20" s="16"/>
      <c r="E20" s="3"/>
    </row>
    <row r="21" spans="1:5" x14ac:dyDescent="0.2">
      <c r="A21" s="26" t="s">
        <v>11</v>
      </c>
      <c r="B21" s="16"/>
      <c r="C21" s="16"/>
      <c r="D21" s="16"/>
      <c r="E21" s="3"/>
    </row>
    <row r="22" spans="1:5" x14ac:dyDescent="0.2">
      <c r="A22" s="37" t="s">
        <v>10</v>
      </c>
      <c r="B22" s="16"/>
      <c r="C22" s="16"/>
      <c r="D22" s="16"/>
      <c r="E22" s="3"/>
    </row>
    <row r="23" spans="1:5" x14ac:dyDescent="0.2">
      <c r="A23" s="16"/>
      <c r="B23" s="16"/>
      <c r="C23" s="16"/>
      <c r="D23" s="16"/>
      <c r="E23"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HLOOKUP</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2013-06-03T07:46:57Z</dcterms:created>
  <dcterms:modified xsi:type="dcterms:W3CDTF">2020-08-26T14:09:45Z</dcterms:modified>
</cp:coreProperties>
</file>